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6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<sst xmlns="http://schemas.openxmlformats.org/spreadsheetml/2006/main" count="77" uniqueCount="69">
  <si>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t>附件1</t>
  </si>
  <si>
    <t>朝阳区项目支出绩效自评表</t>
  </si>
  <si>
    <t>（2023年度）</t>
  </si>
  <si>
    <t>项目名称</t>
  </si>
  <si>
    <t>朝阳政务专网专线、光纤租用费（非政府采购）</t>
  </si>
  <si>
    <t>主管部门</t>
  </si>
  <si>
    <t>朝阳区科学技术和信息化局</t>
  </si>
  <si>
    <t>实施单位</t>
  </si>
  <si>
    <t>项目负责人</t>
  </si>
  <si>
    <t>韩洋、卢玉佳</t>
  </si>
  <si>
    <t>联系电话</t>
  </si>
  <si>
    <r>
      <rPr>
        <sz val="9"/>
        <color theme="1"/>
        <rFont val="Times New Roman"/>
        <charset val="134"/>
      </rPr>
      <t>64713327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64713385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</si>
  <si>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</si>
  <si>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</si>
  <si>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</si>
  <si>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</si>
  <si>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</si>
  <si>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</si>
  <si>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</si>
  <si>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</si>
  <si>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</si>
  <si>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</si>
  <si>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</si>
  <si>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</si>
  <si>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</si>
  <si>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</si>
  <si>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</si>
  <si>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保障2022年度朝阳区相关光纤链路安全稳定运行</t>
  </si>
  <si>
    <t>项目服务期间，故障响应时间符合要求；有效保障了朝阳区相关光纤链路安全稳定运行 ，各单位满意率100%。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</si>
  <si>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</si>
  <si>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</si>
  <si>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</si>
  <si>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</si>
  <si>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</si>
  <si>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</si>
  <si>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</si>
  <si>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</si>
  <si>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</si>
  <si>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</si>
  <si>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</si>
  <si>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区政务专网相关裸光纤数量 </t>
  </si>
  <si>
    <t>≥5条</t>
  </si>
  <si>
    <t>8条</t>
  </si>
  <si>
    <t>质量指标</t>
  </si>
  <si>
    <t xml:space="preserve">每条线路不可用时间 </t>
  </si>
  <si>
    <t>≤0.8小时/天</t>
  </si>
  <si>
    <r>
      <rPr>
        <sz val="9"/>
        <color theme="1"/>
        <rFont val="宋体"/>
        <charset val="134"/>
      </rPr>
      <t>0.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小时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天</t>
    </r>
  </si>
  <si>
    <t>时效指标</t>
  </si>
  <si>
    <r>
      <rPr>
        <sz val="9"/>
        <color rgb="FF000000"/>
        <rFont val="宋体"/>
        <charset val="134"/>
      </rPr>
      <t>故障修复时间</t>
    </r>
    <r>
      <rPr>
        <sz val="9"/>
        <color rgb="FF000000"/>
        <rFont val="Times New Roman"/>
        <charset val="134"/>
      </rPr>
      <t xml:space="preserve">	</t>
    </r>
    <r>
      <rPr>
        <b/>
        <sz val="9"/>
        <color rgb="FF000000"/>
        <rFont val="Times New Roman"/>
        <charset val="134"/>
      </rPr>
      <t xml:space="preserve">		</t>
    </r>
  </si>
  <si>
    <t>≤2小时</t>
  </si>
  <si>
    <t>2小时内</t>
  </si>
  <si>
    <t>成本指标</t>
  </si>
  <si>
    <t>经济成本指标</t>
  </si>
  <si>
    <t>23年支出金额</t>
  </si>
  <si>
    <t>≤799920元/年</t>
  </si>
  <si>
    <r>
      <rPr>
        <sz val="9"/>
        <color theme="1"/>
        <rFont val="宋体"/>
        <charset val="134"/>
      </rPr>
      <t>721200元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年（按照实际情况调整项目金额）</t>
    </r>
  </si>
  <si>
    <t>效益指标</t>
  </si>
  <si>
    <t>社会效益指标</t>
  </si>
  <si>
    <t>保障区相关光纤链路互联互通</t>
  </si>
  <si>
    <t>高中低</t>
  </si>
  <si>
    <t>高(有效保障了区相关光纤链路互联互通)</t>
  </si>
  <si>
    <t>满意度指标</t>
  </si>
  <si>
    <t>服务对象满意度指标</t>
  </si>
  <si>
    <r>
      <rPr>
        <sz val="9"/>
        <color rgb="FF000000"/>
        <rFont val="宋体"/>
        <charset val="134"/>
      </rPr>
      <t>用户满意度</t>
    </r>
    <r>
      <rPr>
        <sz val="9"/>
        <color rgb="FF000000"/>
        <rFont val="Times New Roman"/>
        <charset val="134"/>
      </rPr>
      <t xml:space="preserve"> </t>
    </r>
  </si>
  <si>
    <t>优良中低差</t>
  </si>
  <si>
    <t>优（用户表示非常满意）</t>
  </si>
  <si>
    <t>总分</t>
  </si>
  <si>
    <r>
      <rPr>
        <b/>
        <sz val="9"/>
        <color theme="1"/>
        <rFont val="宋体"/>
        <charset val="134"/>
        <scheme val="major"/>
      </rPr>
      <t xml:space="preserve">  </t>
    </r>
    <r>
      <rPr>
        <b/>
        <sz val="11"/>
        <color rgb="FF000000"/>
        <rFont val="宋体"/>
        <charset val="134"/>
      </rPr>
      <t>填表人：韩洋、卢玉佳</t>
    </r>
    <r>
      <rPr>
        <b/>
        <sz val="11"/>
        <color theme="1"/>
        <rFont val="宋体"/>
        <charset val="134"/>
      </rPr>
      <t xml:space="preserve">    联系电话：</t>
    </r>
    <r>
      <rPr>
        <b/>
        <sz val="9"/>
        <color theme="1"/>
        <rFont val="宋体"/>
        <charset val="134"/>
      </rPr>
      <t>64713327、64713385</t>
    </r>
    <r>
      <rPr>
        <b/>
        <sz val="11"/>
        <color theme="1"/>
        <rFont val="宋体"/>
        <charset val="134"/>
      </rPr>
      <t xml:space="preserve">     填写日期：</t>
    </r>
    <r>
      <rPr>
        <b/>
        <sz val="9"/>
        <color theme="1"/>
        <rFont val="宋体"/>
        <charset val="134"/>
      </rPr>
      <t>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</si>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</sst>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1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C4" sqref="C4:N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5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25"/>
    </row>
    <row r="5" ht="14.25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5" t="s">
        <v>7</v>
      </c>
      <c r="I5" s="5"/>
      <c r="J5" s="8" t="s">
        <v>6</v>
      </c>
      <c r="K5" s="9"/>
      <c r="L5" s="9"/>
      <c r="M5" s="9"/>
      <c r="N5" s="9"/>
    </row>
    <row r="6" ht="14.25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5" t="s">
        <v>10</v>
      </c>
      <c r="I6" s="5"/>
      <c r="J6" s="9" t="s">
        <v>11</v>
      </c>
      <c r="K6" s="9"/>
      <c r="L6" s="9"/>
      <c r="M6" s="9"/>
      <c r="N6" s="9"/>
    </row>
    <row r="7" ht="14.25" customHeight="1" spans="1:14">
      <c r="A7" s="10" t="s">
        <v>12</v>
      </c>
      <c r="B7" s="5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5"/>
      <c r="B8" s="5"/>
      <c r="C8" s="11" t="s">
        <v>19</v>
      </c>
      <c r="D8" s="11"/>
      <c r="E8" s="9">
        <v>79.992</v>
      </c>
      <c r="F8" s="12">
        <v>72.12</v>
      </c>
      <c r="G8" s="13"/>
      <c r="H8" s="9">
        <v>72.12</v>
      </c>
      <c r="I8" s="9"/>
      <c r="J8" s="9">
        <v>10</v>
      </c>
      <c r="K8" s="9"/>
      <c r="L8" s="26">
        <f>H8/F8</f>
        <v>1</v>
      </c>
      <c r="M8" s="26"/>
      <c r="N8" s="27">
        <f>J8*L8</f>
        <v>10</v>
      </c>
    </row>
    <row r="9" ht="19.15" customHeight="1" spans="1:14">
      <c r="A9" s="5"/>
      <c r="B9" s="5"/>
      <c r="C9" s="10" t="s">
        <v>20</v>
      </c>
      <c r="D9" s="5"/>
      <c r="E9" s="9">
        <v>79.992</v>
      </c>
      <c r="F9" s="9">
        <v>72.12</v>
      </c>
      <c r="G9" s="9"/>
      <c r="H9" s="9">
        <v>72.12</v>
      </c>
      <c r="I9" s="9"/>
      <c r="J9" s="9" t="s">
        <v>21</v>
      </c>
      <c r="K9" s="9"/>
      <c r="L9" s="9"/>
      <c r="M9" s="9"/>
      <c r="N9" s="9" t="s">
        <v>21</v>
      </c>
    </row>
    <row r="10" ht="15" customHeight="1" spans="1:14">
      <c r="A10" s="5"/>
      <c r="B10" s="5"/>
      <c r="C10" s="5" t="s">
        <v>22</v>
      </c>
      <c r="D10" s="5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5"/>
      <c r="B11" s="5"/>
      <c r="C11" s="5" t="s">
        <v>23</v>
      </c>
      <c r="D11" s="5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61.9" customHeight="1" spans="1:14">
      <c r="A13" s="5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ht="13.5" customHeight="1" spans="1:14">
      <c r="A14" s="10" t="s">
        <v>29</v>
      </c>
      <c r="B14" s="5" t="s">
        <v>30</v>
      </c>
      <c r="C14" s="10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14.25" customHeight="1" spans="1:14">
      <c r="A15" s="5"/>
      <c r="B15" s="5"/>
      <c r="C15" s="5"/>
      <c r="D15" s="5"/>
      <c r="E15" s="5"/>
      <c r="F15" s="5"/>
      <c r="G15" s="5" t="s">
        <v>36</v>
      </c>
      <c r="H15" s="5" t="s">
        <v>37</v>
      </c>
      <c r="I15" s="5"/>
      <c r="J15" s="5"/>
      <c r="K15" s="5"/>
      <c r="L15" s="5"/>
      <c r="M15" s="5"/>
      <c r="N15" s="5"/>
    </row>
    <row r="16" ht="61.5" customHeight="1" spans="1:14">
      <c r="A16" s="5"/>
      <c r="B16" s="10" t="s">
        <v>38</v>
      </c>
      <c r="C16" s="5" t="s">
        <v>39</v>
      </c>
      <c r="D16" s="14" t="s">
        <v>40</v>
      </c>
      <c r="E16" s="15"/>
      <c r="F16" s="15"/>
      <c r="G16" s="16" t="s">
        <v>41</v>
      </c>
      <c r="H16" s="16" t="s">
        <v>42</v>
      </c>
      <c r="I16" s="12">
        <v>20</v>
      </c>
      <c r="J16" s="13"/>
      <c r="K16" s="12">
        <v>20</v>
      </c>
      <c r="L16" s="13"/>
      <c r="M16" s="8"/>
      <c r="N16" s="9"/>
    </row>
    <row r="17" ht="28.9" customHeight="1" spans="1:14">
      <c r="A17" s="5"/>
      <c r="B17" s="5"/>
      <c r="C17" s="5" t="s">
        <v>43</v>
      </c>
      <c r="D17" s="14" t="s">
        <v>44</v>
      </c>
      <c r="E17" s="17"/>
      <c r="F17" s="17"/>
      <c r="G17" s="16" t="s">
        <v>45</v>
      </c>
      <c r="H17" s="16" t="s">
        <v>46</v>
      </c>
      <c r="I17" s="12">
        <v>10</v>
      </c>
      <c r="J17" s="13"/>
      <c r="K17" s="12">
        <v>10</v>
      </c>
      <c r="L17" s="13"/>
      <c r="M17" s="8"/>
      <c r="N17" s="9"/>
    </row>
    <row r="18" ht="29.65" customHeight="1" spans="1:14">
      <c r="A18" s="5"/>
      <c r="B18" s="5"/>
      <c r="C18" s="10" t="s">
        <v>47</v>
      </c>
      <c r="D18" s="17" t="s">
        <v>48</v>
      </c>
      <c r="E18" s="17"/>
      <c r="F18" s="17"/>
      <c r="G18" s="16" t="s">
        <v>49</v>
      </c>
      <c r="H18" s="16" t="s">
        <v>50</v>
      </c>
      <c r="I18" s="12">
        <v>10</v>
      </c>
      <c r="J18" s="13"/>
      <c r="K18" s="12">
        <v>10</v>
      </c>
      <c r="L18" s="13"/>
      <c r="M18" s="8"/>
      <c r="N18" s="9"/>
    </row>
    <row r="19" ht="49.5" customHeight="1" spans="1:14">
      <c r="A19" s="5"/>
      <c r="B19" s="10" t="s">
        <v>51</v>
      </c>
      <c r="C19" s="10" t="s">
        <v>52</v>
      </c>
      <c r="D19" s="18" t="s">
        <v>53</v>
      </c>
      <c r="E19" s="19"/>
      <c r="F19" s="20"/>
      <c r="G19" s="16" t="s">
        <v>54</v>
      </c>
      <c r="H19" s="16" t="s">
        <v>55</v>
      </c>
      <c r="I19" s="12">
        <v>10</v>
      </c>
      <c r="J19" s="13"/>
      <c r="K19" s="9"/>
      <c r="L19" s="9">
        <v>10</v>
      </c>
      <c r="M19" s="8"/>
      <c r="N19" s="9"/>
    </row>
    <row r="20" ht="48" customHeight="1" spans="1:14">
      <c r="A20" s="5"/>
      <c r="B20" s="10" t="s">
        <v>56</v>
      </c>
      <c r="C20" s="10" t="s">
        <v>57</v>
      </c>
      <c r="D20" s="14" t="s">
        <v>58</v>
      </c>
      <c r="E20" s="15"/>
      <c r="F20" s="15"/>
      <c r="G20" s="8" t="s">
        <v>59</v>
      </c>
      <c r="H20" s="8" t="s">
        <v>60</v>
      </c>
      <c r="I20" s="12">
        <v>30</v>
      </c>
      <c r="J20" s="13"/>
      <c r="K20" s="12">
        <v>30</v>
      </c>
      <c r="L20" s="13"/>
      <c r="M20" s="8"/>
      <c r="N20" s="9"/>
    </row>
    <row r="21" ht="32.25" customHeight="1" spans="1:14">
      <c r="A21" s="5"/>
      <c r="B21" s="10" t="s">
        <v>61</v>
      </c>
      <c r="C21" s="10" t="s">
        <v>62</v>
      </c>
      <c r="D21" s="15" t="s">
        <v>63</v>
      </c>
      <c r="E21" s="15"/>
      <c r="F21" s="15"/>
      <c r="G21" s="8" t="s">
        <v>64</v>
      </c>
      <c r="H21" s="8" t="s">
        <v>65</v>
      </c>
      <c r="I21" s="12">
        <v>10</v>
      </c>
      <c r="J21" s="13"/>
      <c r="K21" s="12">
        <v>10</v>
      </c>
      <c r="L21" s="13"/>
      <c r="M21" s="8"/>
      <c r="N21" s="9"/>
    </row>
    <row r="22" spans="1:14">
      <c r="A22" s="21" t="s">
        <v>66</v>
      </c>
      <c r="B22" s="21"/>
      <c r="C22" s="21"/>
      <c r="D22" s="21"/>
      <c r="E22" s="21"/>
      <c r="F22" s="21"/>
      <c r="G22" s="21"/>
      <c r="H22" s="21"/>
      <c r="I22" s="12">
        <v>100</v>
      </c>
      <c r="J22" s="13"/>
      <c r="K22" s="28">
        <f>SUM(K16:L21)+N8</f>
        <v>100</v>
      </c>
      <c r="L22" s="29"/>
      <c r="M22" s="30"/>
      <c r="N22" s="30"/>
    </row>
    <row r="23" ht="13.5" customHeight="1" spans="1:14">
      <c r="A23" s="22" t="s">
        <v>67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13"/>
    </row>
    <row r="24" spans="1:14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A24:N34"/>
    <mergeCell ref="D14:F15"/>
    <mergeCell ref="I14:J15"/>
    <mergeCell ref="K14:L15"/>
    <mergeCell ref="M14:N15"/>
  </mergeCells>
  <conditionalFormatting sqref="A14:N21">
    <cfRule type="cellIs" dxfId="0" priority="1" stopIfTrue="1" operator="notEqual">
      <formula>INDIRECT("Dummy_for_Comparison1!"&amp;ADDRESS(ROW(),COLUMN()))</formula>
    </cfRule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花香氤</cp:lastModifiedBy>
  <dcterms:created xsi:type="dcterms:W3CDTF">2023-01-11T08:23:00Z</dcterms:created>
  <dcterms:modified xsi:type="dcterms:W3CDTF">2024-03-21T05:06:51Z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A7F1138C30D749B1B577AD7E0E8D0827_12</vt:lpwstr>
  </property>
</Properties>
</file>